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доходы" sheetId="1" r:id="rId1"/>
    <sheet name="расходы (раздел подраздел)" sheetId="2" r:id="rId2"/>
    <sheet name="вид расходов" sheetId="3" r:id="rId3"/>
    <sheet name="программы" sheetId="4" r:id="rId4"/>
  </sheets>
  <calcPr calcId="145621" refMode="R1C1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7" i="1"/>
  <c r="E21" i="1"/>
  <c r="F22" i="4" l="1"/>
  <c r="H22" i="4" s="1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7" i="4"/>
  <c r="H8" i="3" l="1"/>
  <c r="H9" i="3"/>
  <c r="H10" i="3"/>
  <c r="H11" i="3"/>
  <c r="H13" i="3"/>
  <c r="H14" i="3"/>
  <c r="H15" i="3"/>
  <c r="H16" i="3"/>
  <c r="H17" i="3"/>
  <c r="H7" i="3"/>
  <c r="F17" i="3"/>
  <c r="H8" i="2"/>
  <c r="H9" i="2"/>
  <c r="H10" i="2"/>
  <c r="H11" i="2"/>
  <c r="H12" i="2"/>
  <c r="H13" i="2"/>
  <c r="H14" i="2"/>
  <c r="H15" i="2"/>
  <c r="H7" i="2"/>
  <c r="F15" i="2" l="1"/>
  <c r="G17" i="3" l="1"/>
  <c r="G15" i="2" l="1"/>
  <c r="D22" i="4" l="1"/>
  <c r="D20" i="4"/>
  <c r="D17" i="3"/>
  <c r="D15" i="2" l="1"/>
  <c r="C21" i="1"/>
  <c r="G20" i="4" l="1"/>
  <c r="C20" i="4" l="1"/>
  <c r="C22" i="4" s="1"/>
  <c r="G22" i="4"/>
  <c r="C17" i="3" l="1"/>
  <c r="F21" i="1" l="1"/>
  <c r="B17" i="1"/>
  <c r="B7" i="1"/>
  <c r="B21" i="1" l="1"/>
  <c r="C15" i="2" l="1"/>
</calcChain>
</file>

<file path=xl/sharedStrings.xml><?xml version="1.0" encoding="utf-8"?>
<sst xmlns="http://schemas.openxmlformats.org/spreadsheetml/2006/main" count="120" uniqueCount="99">
  <si>
    <t>показатели</t>
  </si>
  <si>
    <t>Проект решения</t>
  </si>
  <si>
    <t>Налоговые и неналоговые доходы</t>
  </si>
  <si>
    <t>Налог на доходы физических лиц</t>
  </si>
  <si>
    <t>Налог на совокупный доход</t>
  </si>
  <si>
    <t>Налог на имущество</t>
  </si>
  <si>
    <t>Земельный налог</t>
  </si>
  <si>
    <t>Доходы от продажи материальных и нематериальных активов</t>
  </si>
  <si>
    <t>Безвозмездные поступления</t>
  </si>
  <si>
    <t>Иные межбюджетные трансферты</t>
  </si>
  <si>
    <t>Всего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</si>
  <si>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</si>
  <si>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</si>
  <si>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Наименование показателя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</si>
  <si>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</si>
  <si>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</si>
  <si>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</si>
  <si>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</si>
  <si>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</si>
  <si>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раздел</t>
  </si>
  <si>
    <t>Культура, кинематография</t>
  </si>
  <si>
    <t>Физическая культура и спорт</t>
  </si>
  <si>
    <t>01</t>
  </si>
  <si>
    <t>03</t>
  </si>
  <si>
    <t>04</t>
  </si>
  <si>
    <t>05</t>
  </si>
  <si>
    <t>08</t>
  </si>
  <si>
    <t>10</t>
  </si>
  <si>
    <t>11</t>
  </si>
  <si>
    <t>тыс. рублей</t>
  </si>
  <si>
    <t>Расходы на выплаты персоналу казенных учреждений</t>
  </si>
  <si>
    <t>Иные закупки товаров, работ и услуг для обеспечения государственных (муниципальных) нужд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</si>
  <si>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</si>
  <si>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Уплата налогов, сборов и иных платежей</t>
  </si>
  <si>
    <t>Резервные средства</t>
  </si>
  <si>
    <t>Итого</t>
  </si>
  <si>
    <t>КВР</t>
  </si>
  <si>
    <t>проект решения</t>
  </si>
  <si>
    <t>наименование показателя</t>
  </si>
  <si>
    <t>целевая статья</t>
  </si>
  <si>
    <t>Проект Решения</t>
  </si>
  <si>
    <t>1000000000</t>
  </si>
  <si>
    <t>0300000000</t>
  </si>
  <si>
    <t>0500000000</t>
  </si>
  <si>
    <t>0900000000</t>
  </si>
  <si>
    <t>1100000000</t>
  </si>
  <si>
    <t>1400000000</t>
  </si>
  <si>
    <t>1500000000</t>
  </si>
  <si>
    <t>1800000000</t>
  </si>
  <si>
    <t>Социальные выплаты гражданам, кроме публичных нормативных социальных выплат</t>
  </si>
  <si>
    <t>Государственная пошлина</t>
  </si>
  <si>
    <t>Субвенции бюджетам субьектов Российиской Федерации и муниципальных образований</t>
  </si>
  <si>
    <t>Национальная оборона</t>
  </si>
  <si>
    <t>02</t>
  </si>
  <si>
    <t>наименование муниципальной программы</t>
  </si>
  <si>
    <t>тыс.руб</t>
  </si>
  <si>
    <t>0400000000</t>
  </si>
  <si>
    <t>Обеспечение доступным и комфортным жильем жителей городского поселения Игрим в 2016 - 2020 годах</t>
  </si>
  <si>
    <t>0800000000</t>
  </si>
  <si>
    <t>1700000000</t>
  </si>
  <si>
    <t>2200000000</t>
  </si>
  <si>
    <t>Исполнение судебных актов</t>
  </si>
  <si>
    <t>5000000000</t>
  </si>
  <si>
    <t>Непрограммные расходы</t>
  </si>
  <si>
    <t>Акцизы по подакцизным товарам (продукции), производимым на территории Российской Федерации</t>
  </si>
  <si>
    <t>Субсидии некоммерческим организациям</t>
  </si>
  <si>
    <t>Динамика изменения доходной части бюджета городского  поселения Игрим в 2018 году</t>
  </si>
  <si>
    <t>решение № 340 от 22.12.2017</t>
  </si>
  <si>
    <t>Динамика распределения бюджетных ассигнований по разделам расходов бюджета городского поселения Игрим  на 2018 год</t>
  </si>
  <si>
    <t>Динамика распределения бюджетных ассигнований по видам расходов бюджета городского поселения Игрим  на 2018 год</t>
  </si>
  <si>
    <t>Динамика распределения бюджетных ассигнований бюджета городского поселения Игрим по муниципальным программам на 2018 год</t>
  </si>
  <si>
    <t>Развитие культуры в городском поселении Игрим на 2014-2020 годы</t>
  </si>
  <si>
    <t>Развитие физической культуры и спорта на территории городского поселения Игрим на 2014 - 2020 годы</t>
  </si>
  <si>
    <t>Содействие занятости населения в городском поселении Игрим на 2014-2020 годы</t>
  </si>
  <si>
    <t>Развитие жилищно-коммунального комплекса и повышение энергетической эффективности в городском поселении Игрим на 2014-2020 годы</t>
  </si>
  <si>
    <t>Обеспечение прав и законных интересов населения городского поселения Игрим в отдельных сферах жизнедеятельности в 2014-2020 годы</t>
  </si>
  <si>
    <t>Защита населения и территорий от чрезвычайных ситуаций, обеспечение пожарной безопасности в городском поселении Игрим на 2014-2020 годы</t>
  </si>
  <si>
    <t>Информационное общество на территории городского поселения Игрим на 2014-2020 годы</t>
  </si>
  <si>
    <t>Развитие и содержание дорожно-транспортной системы на территории городского поселения Игрим на 2014-2020 годы</t>
  </si>
  <si>
    <t>Управление муниципальным имуществом в городском поселении Игрим на 2014-2020 годы</t>
  </si>
  <si>
    <t>Повышение эффективности муниципального управления в  городском поселении Игрим на 2014-2020 годы</t>
  </si>
  <si>
    <t>Благоустройство и озеленение территории городского поселения Игрим на 2014 - 2020 годы</t>
  </si>
  <si>
    <t>Формирование современной городской среды городского поселения Игрим на 2018 - 2022 годы"</t>
  </si>
  <si>
    <t>2900000000</t>
  </si>
  <si>
    <t>Исп. Инспектор контрольно-счетной палаты Березовского района Антоненко Е.Н.</t>
  </si>
  <si>
    <t>Исп. инспектор контрольно-счетной палаты Березовского района Антоненко Е.Н.</t>
  </si>
  <si>
    <t>тыс.рублей</t>
  </si>
  <si>
    <t>Расходы на выплаты персоналу государственных (муниципальных) органов</t>
  </si>
  <si>
    <t>Дотации бюджетам субъектов Российской Федерации и муниципальных образований</t>
  </si>
  <si>
    <t>решение № 364 от 30.03.2018</t>
  </si>
  <si>
    <t>решение № 392 от 21.06.2018</t>
  </si>
  <si>
    <t>решение № 8 от 28.09.2018</t>
  </si>
  <si>
    <t>D, гр.7/гр.6, %</t>
  </si>
  <si>
    <t>Приложение № 4 к заключению КСП от 09.10.2018 № 139</t>
  </si>
  <si>
    <t>Приложение № 3 к заключению КСП от 09.10.2018 № 139</t>
  </si>
  <si>
    <t>Приложение № 2 к заключению КСП от 09.10.2018 № 139</t>
  </si>
  <si>
    <t>D, гр.7/ гр.6 , %</t>
  </si>
  <si>
    <t>Приложение № 1 к заключению КСП от 09.10.2018 № 139</t>
  </si>
  <si>
    <t>D, гр.5/ гр.4 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</si>
</sst>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wrapText="1"/>
    </xf>
    <xf numFmtId="164" fontId="2" fillId="0" borderId="9" xfId="0" applyNumberFormat="1" applyFont="1" applyBorder="1"/>
    <xf numFmtId="164" fontId="3" fillId="0" borderId="3" xfId="0" applyNumberFormat="1" applyFont="1" applyBorder="1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0" borderId="6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6" xfId="0" applyFont="1" applyBorder="1"/>
    <xf numFmtId="0" fontId="2" fillId="0" borderId="9" xfId="0" applyFont="1" applyBorder="1"/>
    <xf numFmtId="0" fontId="2" fillId="0" borderId="11" xfId="0" applyFont="1" applyBorder="1" applyAlignment="1">
      <alignment wrapText="1"/>
    </xf>
    <xf numFmtId="0" fontId="2" fillId="0" borderId="11" xfId="0" applyFont="1" applyBorder="1"/>
    <xf numFmtId="0" fontId="3" fillId="0" borderId="3" xfId="0" applyFont="1" applyBorder="1"/>
    <xf numFmtId="49" fontId="0" fillId="0" borderId="0" xfId="0" applyNumberFormat="1"/>
    <xf numFmtId="164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5" xfId="0" applyFont="1" applyBorder="1" applyAlignment="1">
      <alignment horizontal="center" wrapText="1"/>
    </xf>
    <xf numFmtId="165" fontId="3" fillId="0" borderId="3" xfId="0" applyNumberFormat="1" applyFont="1" applyBorder="1"/>
    <xf numFmtId="164" fontId="2" fillId="0" borderId="16" xfId="0" applyNumberFormat="1" applyFont="1" applyBorder="1" applyAlignment="1">
      <alignment wrapText="1"/>
    </xf>
    <xf numFmtId="164" fontId="2" fillId="0" borderId="17" xfId="0" applyNumberFormat="1" applyFont="1" applyBorder="1"/>
    <xf numFmtId="0" fontId="2" fillId="0" borderId="14" xfId="0" applyFont="1" applyBorder="1" applyAlignment="1">
      <alignment horizontal="center" wrapText="1"/>
    </xf>
    <xf numFmtId="164" fontId="2" fillId="0" borderId="18" xfId="0" applyNumberFormat="1" applyFont="1" applyBorder="1"/>
    <xf numFmtId="0" fontId="4" fillId="0" borderId="0" xfId="0" applyFont="1"/>
    <xf numFmtId="0" fontId="2" fillId="0" borderId="14" xfId="0" applyFont="1" applyBorder="1" applyAlignment="1">
      <alignment wrapText="1"/>
    </xf>
    <xf numFmtId="0" fontId="4" fillId="0" borderId="0" xfId="0" applyFont="1" applyAlignment="1">
      <alignment wrapText="1"/>
    </xf>
    <xf numFmtId="49" fontId="2" fillId="0" borderId="6" xfId="0" applyNumberFormat="1" applyFont="1" applyBorder="1" applyAlignment="1">
      <alignment horizontal="left"/>
    </xf>
    <xf numFmtId="49" fontId="2" fillId="0" borderId="6" xfId="0" applyNumberFormat="1" applyFont="1" applyBorder="1"/>
    <xf numFmtId="49" fontId="2" fillId="0" borderId="9" xfId="0" applyNumberFormat="1" applyFont="1" applyBorder="1"/>
    <xf numFmtId="49" fontId="2" fillId="0" borderId="0" xfId="0" applyNumberFormat="1" applyFont="1"/>
    <xf numFmtId="49" fontId="4" fillId="0" borderId="0" xfId="0" applyNumberFormat="1" applyFont="1"/>
    <xf numFmtId="0" fontId="2" fillId="0" borderId="19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wrapText="1"/>
    </xf>
    <xf numFmtId="0" fontId="3" fillId="0" borderId="15" xfId="0" applyFont="1" applyBorder="1" applyAlignment="1">
      <alignment wrapText="1"/>
    </xf>
    <xf numFmtId="49" fontId="3" fillId="0" borderId="3" xfId="0" applyNumberFormat="1" applyFont="1" applyBorder="1"/>
    <xf numFmtId="0" fontId="2" fillId="0" borderId="20" xfId="0" applyFont="1" applyBorder="1" applyAlignment="1">
      <alignment wrapText="1"/>
    </xf>
    <xf numFmtId="49" fontId="2" fillId="0" borderId="1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5" fontId="2" fillId="0" borderId="6" xfId="0" applyNumberFormat="1" applyFont="1" applyBorder="1"/>
    <xf numFmtId="164" fontId="2" fillId="0" borderId="16" xfId="0" applyNumberFormat="1" applyFont="1" applyBorder="1"/>
    <xf numFmtId="164" fontId="3" fillId="0" borderId="15" xfId="0" applyNumberFormat="1" applyFont="1" applyBorder="1"/>
    <xf numFmtId="165" fontId="3" fillId="0" borderId="3" xfId="0" applyNumberFormat="1" applyFont="1" applyBorder="1" applyAlignment="1">
      <alignment horizontal="center" wrapText="1"/>
    </xf>
    <xf numFmtId="164" fontId="5" fillId="0" borderId="8" xfId="0" applyNumberFormat="1" applyFont="1" applyBorder="1"/>
    <xf numFmtId="164" fontId="6" fillId="0" borderId="10" xfId="0" applyNumberFormat="1" applyFont="1" applyBorder="1"/>
    <xf numFmtId="164" fontId="5" fillId="0" borderId="10" xfId="0" applyNumberFormat="1" applyFont="1" applyBorder="1"/>
    <xf numFmtId="0" fontId="2" fillId="0" borderId="21" xfId="0" applyFont="1" applyBorder="1" applyAlignment="1">
      <alignment wrapText="1"/>
    </xf>
    <xf numFmtId="165" fontId="2" fillId="0" borderId="13" xfId="0" applyNumberFormat="1" applyFont="1" applyBorder="1" applyAlignment="1">
      <alignment horizontal="center" wrapText="1"/>
    </xf>
    <xf numFmtId="164" fontId="5" fillId="0" borderId="6" xfId="0" applyNumberFormat="1" applyFont="1" applyBorder="1"/>
    <xf numFmtId="164" fontId="6" fillId="0" borderId="9" xfId="0" applyNumberFormat="1" applyFont="1" applyBorder="1"/>
    <xf numFmtId="164" fontId="5" fillId="0" borderId="9" xfId="0" applyNumberFormat="1" applyFont="1" applyBorder="1"/>
    <xf numFmtId="164" fontId="0" fillId="0" borderId="0" xfId="0" applyNumberFormat="1" applyBorder="1"/>
    <xf numFmtId="164" fontId="2" fillId="0" borderId="9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49" fontId="3" fillId="0" borderId="0" xfId="0" applyNumberFormat="1" applyFont="1" applyBorder="1"/>
    <xf numFmtId="164" fontId="7" fillId="0" borderId="0" xfId="0" applyNumberFormat="1" applyFont="1" applyBorder="1"/>
    <xf numFmtId="165" fontId="3" fillId="0" borderId="0" xfId="0" applyNumberFormat="1" applyFont="1" applyBorder="1" applyAlignment="1">
      <alignment horizontal="center" wrapText="1"/>
    </xf>
    <xf numFmtId="165" fontId="2" fillId="0" borderId="13" xfId="0" applyNumberFormat="1" applyFont="1" applyBorder="1"/>
    <xf numFmtId="0" fontId="2" fillId="0" borderId="1" xfId="0" applyFont="1" applyBorder="1" applyAlignment="1">
      <alignment horizontal="center"/>
    </xf>
    <xf numFmtId="164" fontId="2" fillId="0" borderId="7" xfId="0" applyNumberFormat="1" applyFont="1" applyBorder="1"/>
    <xf numFmtId="164" fontId="2" fillId="0" borderId="11" xfId="0" applyNumberFormat="1" applyFont="1" applyBorder="1"/>
    <xf numFmtId="164" fontId="2" fillId="0" borderId="11" xfId="0" applyNumberFormat="1" applyFont="1" applyBorder="1" applyAlignment="1">
      <alignment wrapText="1"/>
    </xf>
    <xf numFmtId="164" fontId="3" fillId="0" borderId="3" xfId="0" applyNumberFormat="1" applyFont="1" applyBorder="1" applyAlignment="1">
      <alignment wrapText="1"/>
    </xf>
    <xf numFmtId="0" fontId="2" fillId="0" borderId="23" xfId="0" applyFont="1" applyBorder="1" applyAlignment="1">
      <alignment wrapText="1"/>
    </xf>
    <xf numFmtId="49" fontId="2" fillId="0" borderId="24" xfId="0" applyNumberFormat="1" applyFont="1" applyBorder="1"/>
    <xf numFmtId="164" fontId="2" fillId="0" borderId="6" xfId="0" applyNumberFormat="1" applyFont="1" applyBorder="1"/>
    <xf numFmtId="165" fontId="2" fillId="0" borderId="6" xfId="0" applyNumberFormat="1" applyFont="1" applyBorder="1" applyAlignment="1">
      <alignment horizontal="center" wrapText="1"/>
    </xf>
    <xf numFmtId="164" fontId="2" fillId="0" borderId="16" xfId="0" applyNumberFormat="1" applyFont="1" applyFill="1" applyBorder="1"/>
    <xf numFmtId="164" fontId="2" fillId="0" borderId="17" xfId="0" applyNumberFormat="1" applyFont="1" applyFill="1" applyBorder="1"/>
    <xf numFmtId="164" fontId="2" fillId="0" borderId="18" xfId="0" applyNumberFormat="1" applyFont="1" applyFill="1" applyBorder="1"/>
    <xf numFmtId="164" fontId="3" fillId="0" borderId="15" xfId="0" applyNumberFormat="1" applyFont="1" applyFill="1" applyBorder="1"/>
    <xf numFmtId="164" fontId="2" fillId="0" borderId="3" xfId="0" applyNumberFormat="1" applyFont="1" applyBorder="1"/>
    <xf numFmtId="164" fontId="2" fillId="0" borderId="10" xfId="0" applyNumberFormat="1" applyFont="1" applyBorder="1"/>
    <xf numFmtId="164" fontId="2" fillId="0" borderId="21" xfId="0" applyNumberFormat="1" applyFont="1" applyBorder="1"/>
    <xf numFmtId="164" fontId="2" fillId="0" borderId="13" xfId="0" applyNumberFormat="1" applyFont="1" applyBorder="1"/>
    <xf numFmtId="164" fontId="2" fillId="0" borderId="15" xfId="0" applyNumberFormat="1" applyFont="1" applyBorder="1"/>
    <xf numFmtId="0" fontId="6" fillId="0" borderId="0" xfId="0" applyFont="1"/>
    <xf numFmtId="164" fontId="3" fillId="0" borderId="17" xfId="0" applyNumberFormat="1" applyFont="1" applyBorder="1"/>
    <xf numFmtId="164" fontId="3" fillId="0" borderId="25" xfId="0" applyNumberFormat="1" applyFont="1" applyBorder="1"/>
    <xf numFmtId="164" fontId="2" fillId="2" borderId="17" xfId="0" applyNumberFormat="1" applyFont="1" applyFill="1" applyBorder="1"/>
    <xf numFmtId="164" fontId="3" fillId="2" borderId="15" xfId="0" applyNumberFormat="1" applyFont="1" applyFill="1" applyBorder="1"/>
    <xf numFmtId="165" fontId="3" fillId="0" borderId="7" xfId="0" applyNumberFormat="1" applyFont="1" applyBorder="1"/>
    <xf numFmtId="165" fontId="3" fillId="0" borderId="9" xfId="0" applyNumberFormat="1" applyFont="1" applyBorder="1"/>
    <xf numFmtId="164" fontId="2" fillId="0" borderId="8" xfId="0" applyNumberFormat="1" applyFont="1" applyBorder="1"/>
    <xf numFmtId="164" fontId="2" fillId="0" borderId="12" xfId="0" applyNumberFormat="1" applyFont="1" applyBorder="1"/>
    <xf numFmtId="0" fontId="2" fillId="0" borderId="0" xfId="0" applyFont="1" applyAlignment="1">
      <alignment horizontal="center" wrapText="1"/>
    </xf>
    <xf numFmtId="0" fontId="2" fillId="0" borderId="0" xfId="0" applyFont="1" applyAlignment="1"/>
    <xf numFmtId="0" fontId="2" fillId="0" borderId="22" xfId="0" applyFont="1" applyBorder="1" applyAlignment="1">
      <alignment horizontal="right"/>
    </xf>
    <xf numFmtId="0" fontId="0" fillId="0" borderId="22" xfId="0" applyBorder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0" xfId="0" applyAlignment="1"/>
    <xf numFmtId="0" fontId="2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I7" sqref="I7"/>
    </sheetView>
  </sheetViews>
  <sheetFormatPr defaultRowHeight="15" x14ac:dyDescent="0.25"/>
  <cols>
    <col min="1" max="1" width="58.42578125" customWidth="1"/>
    <col min="2" max="2" width="14.140625" customWidth="1"/>
    <col min="3" max="3" width="12.85546875" customWidth="1"/>
    <col min="4" max="4" width="14.140625" customWidth="1"/>
    <col min="5" max="5" width="13" customWidth="1"/>
    <col min="6" max="6" width="13.28515625" customWidth="1"/>
    <col min="7" max="7" width="9.140625" customWidth="1"/>
  </cols>
  <sheetData>
    <row r="1" spans="1:7" ht="21" customHeight="1" x14ac:dyDescent="0.25">
      <c r="A1" s="105" t="s">
        <v>97</v>
      </c>
      <c r="B1" s="106"/>
      <c r="C1" s="106"/>
      <c r="D1" s="106"/>
      <c r="E1" s="106"/>
      <c r="F1" s="106"/>
      <c r="G1" s="106"/>
    </row>
    <row r="3" spans="1:7" ht="19.5" customHeight="1" x14ac:dyDescent="0.25">
      <c r="A3" s="101" t="s">
        <v>66</v>
      </c>
      <c r="B3" s="101"/>
      <c r="C3" s="101"/>
      <c r="D3" s="101"/>
      <c r="E3" s="101"/>
      <c r="F3" s="101"/>
      <c r="G3" s="101"/>
    </row>
    <row r="4" spans="1:7" ht="13.5" customHeight="1" thickBot="1" x14ac:dyDescent="0.3">
      <c r="A4" s="1"/>
      <c r="B4" s="1"/>
      <c r="C4" s="1"/>
      <c r="D4" s="1"/>
      <c r="E4" s="1"/>
      <c r="F4" s="103" t="s">
        <v>29</v>
      </c>
      <c r="G4" s="104"/>
    </row>
    <row r="5" spans="1:7" ht="48" thickBot="1" x14ac:dyDescent="0.3">
      <c r="A5" s="5" t="s">
        <v>0</v>
      </c>
      <c r="B5" s="6" t="s">
        <v>67</v>
      </c>
      <c r="C5" s="5" t="s">
        <v>89</v>
      </c>
      <c r="D5" s="5" t="s">
        <v>90</v>
      </c>
      <c r="E5" s="5" t="s">
        <v>91</v>
      </c>
      <c r="F5" s="2" t="s">
        <v>1</v>
      </c>
      <c r="G5" s="5" t="s">
        <v>98</v>
      </c>
    </row>
    <row r="6" spans="1:7" ht="16.5" thickBot="1" x14ac:dyDescent="0.3">
      <c r="A6" s="7">
        <v>1</v>
      </c>
      <c r="B6" s="24">
        <v>2</v>
      </c>
      <c r="C6" s="7">
        <v>3</v>
      </c>
      <c r="D6" s="7">
        <v>4</v>
      </c>
      <c r="E6" s="7">
        <v>5</v>
      </c>
      <c r="F6" s="7">
        <v>6</v>
      </c>
      <c r="G6" s="8">
        <v>7</v>
      </c>
    </row>
    <row r="7" spans="1:7" ht="24.75" customHeight="1" x14ac:dyDescent="0.25">
      <c r="A7" s="9" t="s">
        <v>2</v>
      </c>
      <c r="B7" s="59">
        <f>SUM(B8:B16)</f>
        <v>36536.5</v>
      </c>
      <c r="C7" s="64">
        <v>36536.5</v>
      </c>
      <c r="D7" s="64">
        <v>36536.5</v>
      </c>
      <c r="E7" s="64">
        <v>36536.5</v>
      </c>
      <c r="F7" s="94">
        <v>37536.5</v>
      </c>
      <c r="G7" s="97">
        <f>F7/E7*100</f>
        <v>102.7369890383589</v>
      </c>
    </row>
    <row r="8" spans="1:7" ht="21.75" customHeight="1" x14ac:dyDescent="0.25">
      <c r="A8" s="10" t="s">
        <v>3</v>
      </c>
      <c r="B8" s="60">
        <v>17000</v>
      </c>
      <c r="C8" s="65">
        <v>17000</v>
      </c>
      <c r="D8" s="65">
        <v>17000</v>
      </c>
      <c r="E8" s="65">
        <v>17000</v>
      </c>
      <c r="F8" s="27">
        <v>17000</v>
      </c>
      <c r="G8" s="55">
        <f t="shared" ref="G8:G21" si="0">F8/E8*100</f>
        <v>100</v>
      </c>
    </row>
    <row r="9" spans="1:7" ht="34.5" customHeight="1" x14ac:dyDescent="0.25">
      <c r="A9" s="10" t="s">
        <v>64</v>
      </c>
      <c r="B9" s="60">
        <v>7672.7</v>
      </c>
      <c r="C9" s="65">
        <v>7672.7</v>
      </c>
      <c r="D9" s="65">
        <v>7672.7</v>
      </c>
      <c r="E9" s="65">
        <v>7672.7</v>
      </c>
      <c r="F9" s="27">
        <v>8672.7000000000007</v>
      </c>
      <c r="G9" s="55">
        <f t="shared" si="0"/>
        <v>113.03322168206759</v>
      </c>
    </row>
    <row r="10" spans="1:7" ht="21" customHeight="1" x14ac:dyDescent="0.25">
      <c r="A10" s="10" t="s">
        <v>4</v>
      </c>
      <c r="B10" s="60">
        <v>57</v>
      </c>
      <c r="C10" s="65">
        <v>57</v>
      </c>
      <c r="D10" s="65">
        <v>57</v>
      </c>
      <c r="E10" s="65">
        <v>57</v>
      </c>
      <c r="F10" s="27">
        <v>57</v>
      </c>
      <c r="G10" s="55">
        <f t="shared" si="0"/>
        <v>100</v>
      </c>
    </row>
    <row r="11" spans="1:7" ht="21" customHeight="1" x14ac:dyDescent="0.25">
      <c r="A11" s="10" t="s">
        <v>5</v>
      </c>
      <c r="B11" s="60">
        <v>703.8</v>
      </c>
      <c r="C11" s="65">
        <v>703.8</v>
      </c>
      <c r="D11" s="65">
        <v>703.8</v>
      </c>
      <c r="E11" s="65">
        <v>703.8</v>
      </c>
      <c r="F11" s="27">
        <v>703.8</v>
      </c>
      <c r="G11" s="55">
        <f t="shared" si="0"/>
        <v>100</v>
      </c>
    </row>
    <row r="12" spans="1:7" ht="19.5" customHeight="1" x14ac:dyDescent="0.25">
      <c r="A12" s="10" t="s">
        <v>6</v>
      </c>
      <c r="B12" s="60">
        <v>3650</v>
      </c>
      <c r="C12" s="65">
        <v>3650</v>
      </c>
      <c r="D12" s="65">
        <v>3650</v>
      </c>
      <c r="E12" s="65">
        <v>3650</v>
      </c>
      <c r="F12" s="27">
        <v>3650</v>
      </c>
      <c r="G12" s="55">
        <f t="shared" si="0"/>
        <v>100</v>
      </c>
    </row>
    <row r="13" spans="1:7" ht="19.5" customHeight="1" x14ac:dyDescent="0.25">
      <c r="A13" s="10" t="s">
        <v>50</v>
      </c>
      <c r="B13" s="60">
        <v>20</v>
      </c>
      <c r="C13" s="65">
        <v>20</v>
      </c>
      <c r="D13" s="65">
        <v>20</v>
      </c>
      <c r="E13" s="65">
        <v>20</v>
      </c>
      <c r="F13" s="27">
        <v>20</v>
      </c>
      <c r="G13" s="55">
        <f t="shared" si="0"/>
        <v>100</v>
      </c>
    </row>
    <row r="14" spans="1:7" ht="36.75" customHeight="1" x14ac:dyDescent="0.25">
      <c r="A14" s="10" t="s">
        <v>11</v>
      </c>
      <c r="B14" s="60">
        <v>6593</v>
      </c>
      <c r="C14" s="65">
        <v>6593</v>
      </c>
      <c r="D14" s="65">
        <v>6593</v>
      </c>
      <c r="E14" s="65">
        <v>6593</v>
      </c>
      <c r="F14" s="27">
        <v>6593</v>
      </c>
      <c r="G14" s="55">
        <f t="shared" si="0"/>
        <v>100</v>
      </c>
    </row>
    <row r="15" spans="1:7" ht="33" customHeight="1" x14ac:dyDescent="0.25">
      <c r="A15" s="10" t="s">
        <v>12</v>
      </c>
      <c r="B15" s="60">
        <v>740</v>
      </c>
      <c r="C15" s="65">
        <v>740</v>
      </c>
      <c r="D15" s="65">
        <v>740</v>
      </c>
      <c r="E15" s="65">
        <v>740</v>
      </c>
      <c r="F15" s="27">
        <v>740</v>
      </c>
      <c r="G15" s="55">
        <f t="shared" si="0"/>
        <v>100</v>
      </c>
    </row>
    <row r="16" spans="1:7" ht="33.75" customHeight="1" x14ac:dyDescent="0.25">
      <c r="A16" s="10" t="s">
        <v>7</v>
      </c>
      <c r="B16" s="60">
        <v>100</v>
      </c>
      <c r="C16" s="65">
        <v>100</v>
      </c>
      <c r="D16" s="65">
        <v>100</v>
      </c>
      <c r="E16" s="65">
        <v>100</v>
      </c>
      <c r="F16" s="27">
        <v>100</v>
      </c>
      <c r="G16" s="73">
        <f t="shared" si="0"/>
        <v>100</v>
      </c>
    </row>
    <row r="17" spans="1:7" ht="21" customHeight="1" x14ac:dyDescent="0.25">
      <c r="A17" s="11" t="s">
        <v>8</v>
      </c>
      <c r="B17" s="61">
        <f>SUM(B18:B20)</f>
        <v>65443.199999999997</v>
      </c>
      <c r="C17" s="66">
        <v>66667.100000000006</v>
      </c>
      <c r="D17" s="66">
        <v>87347.199999999997</v>
      </c>
      <c r="E17" s="66">
        <v>85689.9</v>
      </c>
      <c r="F17" s="93">
        <v>85689.9</v>
      </c>
      <c r="G17" s="98">
        <f t="shared" si="0"/>
        <v>100</v>
      </c>
    </row>
    <row r="18" spans="1:7" ht="33" customHeight="1" x14ac:dyDescent="0.25">
      <c r="A18" s="10" t="s">
        <v>88</v>
      </c>
      <c r="B18" s="60">
        <v>56282.2</v>
      </c>
      <c r="C18" s="65">
        <v>56282.2</v>
      </c>
      <c r="D18" s="65">
        <v>56282.2</v>
      </c>
      <c r="E18" s="65">
        <v>56282.2</v>
      </c>
      <c r="F18" s="27">
        <v>56282.2</v>
      </c>
      <c r="G18" s="55">
        <f t="shared" si="0"/>
        <v>100</v>
      </c>
    </row>
    <row r="19" spans="1:7" ht="34.5" customHeight="1" x14ac:dyDescent="0.25">
      <c r="A19" s="10" t="s">
        <v>51</v>
      </c>
      <c r="B19" s="60">
        <v>1023</v>
      </c>
      <c r="C19" s="65">
        <v>1023</v>
      </c>
      <c r="D19" s="65">
        <v>1023</v>
      </c>
      <c r="E19" s="65">
        <v>1023</v>
      </c>
      <c r="F19" s="27">
        <v>1023</v>
      </c>
      <c r="G19" s="55">
        <f t="shared" si="0"/>
        <v>100</v>
      </c>
    </row>
    <row r="20" spans="1:7" ht="19.5" customHeight="1" thickBot="1" x14ac:dyDescent="0.3">
      <c r="A20" s="18" t="s">
        <v>9</v>
      </c>
      <c r="B20" s="60">
        <v>8138</v>
      </c>
      <c r="C20" s="65">
        <v>9361.9</v>
      </c>
      <c r="D20" s="65">
        <v>30042</v>
      </c>
      <c r="E20" s="65">
        <v>28384.7</v>
      </c>
      <c r="F20" s="95">
        <v>28384.7</v>
      </c>
      <c r="G20" s="73">
        <f t="shared" si="0"/>
        <v>100</v>
      </c>
    </row>
    <row r="21" spans="1:7" ht="16.5" thickBot="1" x14ac:dyDescent="0.3">
      <c r="A21" s="12" t="s">
        <v>10</v>
      </c>
      <c r="B21" s="57">
        <f>B7+B17</f>
        <v>101979.7</v>
      </c>
      <c r="C21" s="4">
        <f>C7+C17</f>
        <v>103203.6</v>
      </c>
      <c r="D21" s="4">
        <v>123883.7</v>
      </c>
      <c r="E21" s="4">
        <f>E7+E17</f>
        <v>122226.4</v>
      </c>
      <c r="F21" s="96">
        <f>F7+F17</f>
        <v>123226.4</v>
      </c>
      <c r="G21" s="25">
        <f t="shared" si="0"/>
        <v>100.81815385219559</v>
      </c>
    </row>
    <row r="22" spans="1:7" ht="15.75" x14ac:dyDescent="0.25">
      <c r="A22" s="1"/>
      <c r="B22" s="1"/>
      <c r="C22" s="1"/>
      <c r="D22" s="1"/>
      <c r="E22" s="1"/>
      <c r="F22" s="1"/>
      <c r="G22" s="1"/>
    </row>
    <row r="23" spans="1:7" ht="15.75" x14ac:dyDescent="0.25">
      <c r="A23" s="102" t="s">
        <v>85</v>
      </c>
      <c r="B23" s="102"/>
      <c r="C23" s="102"/>
      <c r="D23" s="102"/>
      <c r="E23" s="102"/>
      <c r="F23" s="102"/>
      <c r="G23" s="102"/>
    </row>
  </sheetData>
  <mergeCells count="4">
    <mergeCell ref="A3:G3"/>
    <mergeCell ref="A23:G23"/>
    <mergeCell ref="F4:G4"/>
    <mergeCell ref="A1:G1"/>
  </mergeCells>
  <pageMargins left="0.70866141732283472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opLeftCell="A13" workbookViewId="0">
      <selection activeCell="A8" sqref="A8"/>
    </sheetView>
  </sheetViews>
  <sheetFormatPr defaultRowHeight="15" x14ac:dyDescent="0.25"/>
  <cols>
    <col min="1" max="1" width="37" customWidth="1"/>
    <col min="2" max="2" width="11.7109375" customWidth="1"/>
    <col min="3" max="6" width="13.7109375" customWidth="1"/>
    <col min="7" max="7" width="14.28515625" customWidth="1"/>
    <col min="8" max="8" width="10.140625" customWidth="1"/>
  </cols>
  <sheetData>
    <row r="1" spans="1:8" ht="21" customHeight="1" x14ac:dyDescent="0.25">
      <c r="A1" s="1"/>
      <c r="B1" s="105" t="s">
        <v>95</v>
      </c>
      <c r="C1" s="106"/>
      <c r="D1" s="106"/>
      <c r="E1" s="106"/>
      <c r="F1" s="106"/>
      <c r="G1" s="106"/>
      <c r="H1" s="106"/>
    </row>
    <row r="2" spans="1:8" ht="18" customHeight="1" x14ac:dyDescent="0.25">
      <c r="A2" s="1"/>
      <c r="B2" s="1"/>
      <c r="C2" s="1"/>
      <c r="D2" s="1"/>
      <c r="E2" s="1"/>
      <c r="F2" s="1"/>
      <c r="G2" s="1"/>
      <c r="H2" s="1"/>
    </row>
    <row r="3" spans="1:8" ht="20.25" customHeight="1" x14ac:dyDescent="0.25">
      <c r="A3" s="101" t="s">
        <v>68</v>
      </c>
      <c r="B3" s="101"/>
      <c r="C3" s="101"/>
      <c r="D3" s="101"/>
      <c r="E3" s="101"/>
      <c r="F3" s="101"/>
      <c r="G3" s="101"/>
      <c r="H3" s="101"/>
    </row>
    <row r="4" spans="1:8" ht="22.5" customHeight="1" thickBot="1" x14ac:dyDescent="0.3">
      <c r="A4" s="1"/>
      <c r="B4" s="1"/>
      <c r="C4" s="1"/>
      <c r="D4" s="1"/>
      <c r="E4" s="1"/>
      <c r="F4" s="1"/>
      <c r="G4" s="1"/>
      <c r="H4" s="1" t="s">
        <v>29</v>
      </c>
    </row>
    <row r="5" spans="1:8" ht="48" thickBot="1" x14ac:dyDescent="0.3">
      <c r="A5" s="5" t="s">
        <v>13</v>
      </c>
      <c r="B5" s="6" t="s">
        <v>19</v>
      </c>
      <c r="C5" s="38" t="s">
        <v>67</v>
      </c>
      <c r="D5" s="5" t="s">
        <v>89</v>
      </c>
      <c r="E5" s="5" t="s">
        <v>90</v>
      </c>
      <c r="F5" s="5" t="s">
        <v>91</v>
      </c>
      <c r="G5" s="5" t="s">
        <v>1</v>
      </c>
      <c r="H5" s="5" t="s">
        <v>96</v>
      </c>
    </row>
    <row r="6" spans="1:8" ht="16.5" thickBot="1" x14ac:dyDescent="0.3">
      <c r="A6" s="46">
        <v>1</v>
      </c>
      <c r="B6" s="47">
        <v>2</v>
      </c>
      <c r="C6" s="46">
        <v>3</v>
      </c>
      <c r="D6" s="46">
        <v>4</v>
      </c>
      <c r="E6" s="46">
        <v>5</v>
      </c>
      <c r="F6" s="46">
        <v>6</v>
      </c>
      <c r="G6" s="46">
        <v>7</v>
      </c>
      <c r="H6" s="74">
        <v>8</v>
      </c>
    </row>
    <row r="7" spans="1:8" ht="26.25" customHeight="1" x14ac:dyDescent="0.25">
      <c r="A7" s="16" t="s">
        <v>14</v>
      </c>
      <c r="B7" s="48" t="s">
        <v>22</v>
      </c>
      <c r="C7" s="75">
        <v>47966.6</v>
      </c>
      <c r="D7" s="81">
        <v>49162.6</v>
      </c>
      <c r="E7" s="56">
        <v>50489.1</v>
      </c>
      <c r="F7" s="83">
        <v>52544.5</v>
      </c>
      <c r="G7" s="56">
        <v>52544.5</v>
      </c>
      <c r="H7" s="75">
        <f>G7/F7*100</f>
        <v>100</v>
      </c>
    </row>
    <row r="8" spans="1:8" ht="27" customHeight="1" x14ac:dyDescent="0.25">
      <c r="A8" s="17" t="s">
        <v>52</v>
      </c>
      <c r="B8" s="49" t="s">
        <v>53</v>
      </c>
      <c r="C8" s="81">
        <v>788</v>
      </c>
      <c r="D8" s="81">
        <v>788</v>
      </c>
      <c r="E8" s="56">
        <v>788</v>
      </c>
      <c r="F8" s="83">
        <v>788</v>
      </c>
      <c r="G8" s="27">
        <v>788</v>
      </c>
      <c r="H8" s="3">
        <f t="shared" ref="H8:H15" si="0">G8/F8*100</f>
        <v>100</v>
      </c>
    </row>
    <row r="9" spans="1:8" ht="42" customHeight="1" x14ac:dyDescent="0.25">
      <c r="A9" s="10" t="s">
        <v>15</v>
      </c>
      <c r="B9" s="49" t="s">
        <v>23</v>
      </c>
      <c r="C9" s="3">
        <v>317.2</v>
      </c>
      <c r="D9" s="3">
        <v>317.2</v>
      </c>
      <c r="E9" s="27">
        <v>317.2</v>
      </c>
      <c r="F9" s="84">
        <v>317.2</v>
      </c>
      <c r="G9" s="27">
        <v>317.2</v>
      </c>
      <c r="H9" s="3">
        <f t="shared" si="0"/>
        <v>100</v>
      </c>
    </row>
    <row r="10" spans="1:8" ht="27.75" customHeight="1" x14ac:dyDescent="0.25">
      <c r="A10" s="17" t="s">
        <v>16</v>
      </c>
      <c r="B10" s="49" t="s">
        <v>24</v>
      </c>
      <c r="C10" s="3">
        <v>13863.6</v>
      </c>
      <c r="D10" s="3">
        <v>13900.9</v>
      </c>
      <c r="E10" s="27">
        <v>13900.9</v>
      </c>
      <c r="F10" s="84">
        <v>12298.4</v>
      </c>
      <c r="G10" s="27">
        <v>13298.4</v>
      </c>
      <c r="H10" s="3">
        <f t="shared" si="0"/>
        <v>108.13113900995251</v>
      </c>
    </row>
    <row r="11" spans="1:8" ht="27" customHeight="1" x14ac:dyDescent="0.25">
      <c r="A11" s="10" t="s">
        <v>17</v>
      </c>
      <c r="B11" s="49" t="s">
        <v>25</v>
      </c>
      <c r="C11" s="3">
        <v>17139</v>
      </c>
      <c r="D11" s="3">
        <v>17568.7</v>
      </c>
      <c r="E11" s="27">
        <v>38179.5</v>
      </c>
      <c r="F11" s="84">
        <v>35559.699999999997</v>
      </c>
      <c r="G11" s="27">
        <v>35559.699999999997</v>
      </c>
      <c r="H11" s="3">
        <f t="shared" si="0"/>
        <v>100</v>
      </c>
    </row>
    <row r="12" spans="1:8" ht="22.5" customHeight="1" x14ac:dyDescent="0.25">
      <c r="A12" s="17" t="s">
        <v>20</v>
      </c>
      <c r="B12" s="49" t="s">
        <v>26</v>
      </c>
      <c r="C12" s="3">
        <v>21445.3</v>
      </c>
      <c r="D12" s="3">
        <v>21575.3</v>
      </c>
      <c r="E12" s="27">
        <v>21575.3</v>
      </c>
      <c r="F12" s="84">
        <v>22084.9</v>
      </c>
      <c r="G12" s="27">
        <v>22084.9</v>
      </c>
      <c r="H12" s="3">
        <f t="shared" si="0"/>
        <v>100</v>
      </c>
    </row>
    <row r="13" spans="1:8" ht="22.5" customHeight="1" x14ac:dyDescent="0.25">
      <c r="A13" s="17" t="s">
        <v>18</v>
      </c>
      <c r="B13" s="49" t="s">
        <v>27</v>
      </c>
      <c r="C13" s="3">
        <v>360</v>
      </c>
      <c r="D13" s="3">
        <v>360</v>
      </c>
      <c r="E13" s="27">
        <v>360</v>
      </c>
      <c r="F13" s="84">
        <v>360</v>
      </c>
      <c r="G13" s="27">
        <v>360</v>
      </c>
      <c r="H13" s="3">
        <f t="shared" si="0"/>
        <v>100</v>
      </c>
    </row>
    <row r="14" spans="1:8" ht="22.5" customHeight="1" thickBot="1" x14ac:dyDescent="0.3">
      <c r="A14" s="19" t="s">
        <v>21</v>
      </c>
      <c r="B14" s="50" t="s">
        <v>28</v>
      </c>
      <c r="C14" s="3">
        <v>100</v>
      </c>
      <c r="D14" s="76">
        <v>100</v>
      </c>
      <c r="E14" s="29">
        <v>100</v>
      </c>
      <c r="F14" s="85">
        <v>100</v>
      </c>
      <c r="G14" s="29">
        <v>100</v>
      </c>
      <c r="H14" s="76">
        <f t="shared" si="0"/>
        <v>100</v>
      </c>
    </row>
    <row r="15" spans="1:8" ht="23.25" customHeight="1" thickBot="1" x14ac:dyDescent="0.3">
      <c r="A15" s="20" t="s">
        <v>10</v>
      </c>
      <c r="B15" s="51"/>
      <c r="C15" s="4">
        <f>SUM(C7:C14)</f>
        <v>101979.7</v>
      </c>
      <c r="D15" s="4">
        <f>SUM(D7:D14)</f>
        <v>103772.7</v>
      </c>
      <c r="E15" s="57">
        <v>125710</v>
      </c>
      <c r="F15" s="86">
        <f>SUM(F7:F14)</f>
        <v>124052.69999999998</v>
      </c>
      <c r="G15" s="57">
        <f>SUM(G7:G14)</f>
        <v>125052.69999999998</v>
      </c>
      <c r="H15" s="4">
        <f t="shared" si="0"/>
        <v>100.80610901657118</v>
      </c>
    </row>
    <row r="16" spans="1:8" ht="15.75" x14ac:dyDescent="0.25">
      <c r="A16" s="1"/>
      <c r="B16" s="1"/>
      <c r="C16" s="1"/>
      <c r="D16" s="1"/>
      <c r="E16" s="1"/>
      <c r="F16" s="1"/>
      <c r="G16" s="1"/>
      <c r="H16" s="1"/>
    </row>
    <row r="17" spans="1:8" ht="15.75" x14ac:dyDescent="0.25">
      <c r="A17" s="102" t="s">
        <v>84</v>
      </c>
      <c r="B17" s="102"/>
      <c r="C17" s="102"/>
      <c r="D17" s="102"/>
      <c r="E17" s="102"/>
      <c r="F17" s="102"/>
      <c r="G17" s="102"/>
      <c r="H17" s="102"/>
    </row>
    <row r="18" spans="1:8" ht="15.75" x14ac:dyDescent="0.25">
      <c r="A18" s="1"/>
      <c r="B18" s="1"/>
      <c r="C18" s="1"/>
      <c r="D18" s="1"/>
      <c r="E18" s="1"/>
      <c r="F18" s="1"/>
      <c r="G18" s="1"/>
      <c r="H18" s="1"/>
    </row>
  </sheetData>
  <mergeCells count="3">
    <mergeCell ref="A3:H3"/>
    <mergeCell ref="A17:H17"/>
    <mergeCell ref="B1:H1"/>
  </mergeCells>
  <pageMargins left="0.70866141732283472" right="0.11811023622047245" top="0.55118110236220474" bottom="0.5511811023622047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G12" sqref="G12"/>
    </sheetView>
  </sheetViews>
  <sheetFormatPr defaultRowHeight="15" x14ac:dyDescent="0.25"/>
  <cols>
    <col min="1" max="1" width="51.28515625" customWidth="1"/>
    <col min="2" max="2" width="7" customWidth="1"/>
    <col min="3" max="5" width="14.85546875" customWidth="1"/>
    <col min="6" max="6" width="13.140625" customWidth="1"/>
    <col min="7" max="7" width="12.85546875" customWidth="1"/>
    <col min="8" max="8" width="8" customWidth="1"/>
  </cols>
  <sheetData>
    <row r="1" spans="1:8" ht="19.5" customHeight="1" x14ac:dyDescent="0.25">
      <c r="A1" s="92"/>
      <c r="B1" s="92"/>
      <c r="C1" s="105" t="s">
        <v>94</v>
      </c>
      <c r="D1" s="105"/>
      <c r="E1" s="105"/>
      <c r="F1" s="105"/>
      <c r="G1" s="105"/>
      <c r="H1" s="105"/>
    </row>
    <row r="2" spans="1:8" x14ac:dyDescent="0.25">
      <c r="A2" s="92"/>
      <c r="B2" s="92"/>
      <c r="C2" s="92"/>
      <c r="D2" s="92"/>
      <c r="E2" s="92"/>
      <c r="F2" s="92"/>
      <c r="G2" s="92"/>
      <c r="H2" s="92"/>
    </row>
    <row r="3" spans="1:8" ht="18.75" customHeight="1" x14ac:dyDescent="0.25">
      <c r="A3" s="101" t="s">
        <v>69</v>
      </c>
      <c r="B3" s="101"/>
      <c r="C3" s="101"/>
      <c r="D3" s="101"/>
      <c r="E3" s="101"/>
      <c r="F3" s="101"/>
      <c r="G3" s="101"/>
      <c r="H3" s="101"/>
    </row>
    <row r="4" spans="1:8" ht="26.25" customHeight="1" thickBot="1" x14ac:dyDescent="0.3">
      <c r="A4" s="1"/>
      <c r="B4" s="1"/>
      <c r="C4" s="1"/>
      <c r="D4" s="1"/>
      <c r="E4" s="1"/>
      <c r="F4" s="1"/>
      <c r="G4" s="1"/>
      <c r="H4" s="1" t="s">
        <v>55</v>
      </c>
    </row>
    <row r="5" spans="1:8" ht="48" thickBot="1" x14ac:dyDescent="0.3">
      <c r="A5" s="2" t="s">
        <v>38</v>
      </c>
      <c r="B5" s="2" t="s">
        <v>36</v>
      </c>
      <c r="C5" s="6" t="s">
        <v>67</v>
      </c>
      <c r="D5" s="5" t="s">
        <v>89</v>
      </c>
      <c r="E5" s="5" t="s">
        <v>90</v>
      </c>
      <c r="F5" s="5" t="s">
        <v>91</v>
      </c>
      <c r="G5" s="2" t="s">
        <v>37</v>
      </c>
      <c r="H5" s="14" t="s">
        <v>96</v>
      </c>
    </row>
    <row r="6" spans="1:8" ht="16.5" thickBot="1" x14ac:dyDescent="0.3">
      <c r="A6" s="7">
        <v>1</v>
      </c>
      <c r="B6" s="24">
        <v>2</v>
      </c>
      <c r="C6" s="24">
        <v>3</v>
      </c>
      <c r="D6" s="7">
        <v>4</v>
      </c>
      <c r="E6" s="8">
        <v>5</v>
      </c>
      <c r="F6" s="8">
        <v>6</v>
      </c>
      <c r="G6" s="8">
        <v>7</v>
      </c>
      <c r="H6" s="28">
        <v>8</v>
      </c>
    </row>
    <row r="7" spans="1:8" ht="31.5" x14ac:dyDescent="0.25">
      <c r="A7" s="15" t="s">
        <v>30</v>
      </c>
      <c r="B7" s="16">
        <v>110</v>
      </c>
      <c r="C7" s="99">
        <v>33018</v>
      </c>
      <c r="D7" s="81">
        <v>33120.1</v>
      </c>
      <c r="E7" s="56">
        <v>34349.599999999999</v>
      </c>
      <c r="F7" s="56">
        <v>35859.4</v>
      </c>
      <c r="G7" s="26">
        <v>35859.4</v>
      </c>
      <c r="H7" s="22">
        <f>G7/F7*100</f>
        <v>100</v>
      </c>
    </row>
    <row r="8" spans="1:8" ht="31.5" x14ac:dyDescent="0.25">
      <c r="A8" s="10" t="s">
        <v>87</v>
      </c>
      <c r="B8" s="17">
        <v>120</v>
      </c>
      <c r="C8" s="88">
        <v>30842.5</v>
      </c>
      <c r="D8" s="3">
        <v>31936.400000000001</v>
      </c>
      <c r="E8" s="27">
        <v>31936.400000000001</v>
      </c>
      <c r="F8" s="27">
        <v>31936.400000000001</v>
      </c>
      <c r="G8" s="27">
        <v>31936.400000000001</v>
      </c>
      <c r="H8" s="68">
        <f t="shared" ref="H8:H17" si="0">G8/F8*100</f>
        <v>100</v>
      </c>
    </row>
    <row r="9" spans="1:8" ht="45.75" customHeight="1" x14ac:dyDescent="0.25">
      <c r="A9" s="10" t="s">
        <v>31</v>
      </c>
      <c r="B9" s="17">
        <v>240</v>
      </c>
      <c r="C9" s="88">
        <v>28076</v>
      </c>
      <c r="D9" s="3">
        <v>28443.3</v>
      </c>
      <c r="E9" s="27">
        <v>38176.199999999997</v>
      </c>
      <c r="F9" s="27">
        <v>36106.699999999997</v>
      </c>
      <c r="G9" s="27">
        <v>37106.699999999997</v>
      </c>
      <c r="H9" s="68">
        <f t="shared" si="0"/>
        <v>102.76956908274641</v>
      </c>
    </row>
    <row r="10" spans="1:8" ht="37.5" customHeight="1" x14ac:dyDescent="0.25">
      <c r="A10" s="10" t="s">
        <v>49</v>
      </c>
      <c r="B10" s="17">
        <v>320</v>
      </c>
      <c r="C10" s="88">
        <v>360</v>
      </c>
      <c r="D10" s="3">
        <v>360</v>
      </c>
      <c r="E10" s="27">
        <v>360</v>
      </c>
      <c r="F10" s="27">
        <v>360</v>
      </c>
      <c r="G10" s="27">
        <v>360</v>
      </c>
      <c r="H10" s="68">
        <f t="shared" si="0"/>
        <v>100</v>
      </c>
    </row>
    <row r="11" spans="1:8" ht="18.75" customHeight="1" x14ac:dyDescent="0.25">
      <c r="A11" s="10" t="s">
        <v>9</v>
      </c>
      <c r="B11" s="17">
        <v>540</v>
      </c>
      <c r="C11" s="88">
        <v>5088.2</v>
      </c>
      <c r="D11" s="3">
        <v>6372.1</v>
      </c>
      <c r="E11" s="27">
        <v>17927</v>
      </c>
      <c r="F11" s="27">
        <v>17616.8</v>
      </c>
      <c r="G11" s="27">
        <v>17616.8</v>
      </c>
      <c r="H11" s="68">
        <f t="shared" si="0"/>
        <v>100</v>
      </c>
    </row>
    <row r="12" spans="1:8" ht="19.5" customHeight="1" x14ac:dyDescent="0.25">
      <c r="A12" s="10" t="s">
        <v>65</v>
      </c>
      <c r="B12" s="17">
        <v>630</v>
      </c>
      <c r="C12" s="88">
        <v>1054.2</v>
      </c>
      <c r="D12" s="3">
        <v>0</v>
      </c>
      <c r="E12" s="27">
        <v>0</v>
      </c>
      <c r="F12" s="27"/>
      <c r="G12" s="27">
        <v>0</v>
      </c>
      <c r="H12" s="68"/>
    </row>
    <row r="13" spans="1:8" ht="63" customHeight="1" x14ac:dyDescent="0.25">
      <c r="A13" s="10" t="s">
        <v>32</v>
      </c>
      <c r="B13" s="17">
        <v>810</v>
      </c>
      <c r="C13" s="88">
        <v>2817.4</v>
      </c>
      <c r="D13" s="3">
        <v>2817.4</v>
      </c>
      <c r="E13" s="27">
        <v>2237.4</v>
      </c>
      <c r="F13" s="27">
        <v>1450</v>
      </c>
      <c r="G13" s="27">
        <v>1450</v>
      </c>
      <c r="H13" s="68">
        <f t="shared" si="0"/>
        <v>100</v>
      </c>
    </row>
    <row r="14" spans="1:8" ht="21.75" customHeight="1" x14ac:dyDescent="0.25">
      <c r="A14" s="10" t="s">
        <v>61</v>
      </c>
      <c r="B14" s="17">
        <v>830</v>
      </c>
      <c r="C14" s="88">
        <v>100</v>
      </c>
      <c r="D14" s="3">
        <v>100</v>
      </c>
      <c r="E14" s="27">
        <v>100</v>
      </c>
      <c r="F14" s="27">
        <v>100</v>
      </c>
      <c r="G14" s="27">
        <v>100</v>
      </c>
      <c r="H14" s="68">
        <f t="shared" si="0"/>
        <v>100</v>
      </c>
    </row>
    <row r="15" spans="1:8" ht="19.5" customHeight="1" x14ac:dyDescent="0.25">
      <c r="A15" s="10" t="s">
        <v>33</v>
      </c>
      <c r="B15" s="17">
        <v>850</v>
      </c>
      <c r="C15" s="88">
        <v>573.4</v>
      </c>
      <c r="D15" s="3">
        <v>573.4</v>
      </c>
      <c r="E15" s="27">
        <v>573.4</v>
      </c>
      <c r="F15" s="27">
        <v>573.4</v>
      </c>
      <c r="G15" s="27">
        <v>573.4</v>
      </c>
      <c r="H15" s="68">
        <f t="shared" si="0"/>
        <v>100</v>
      </c>
    </row>
    <row r="16" spans="1:8" ht="21" customHeight="1" thickBot="1" x14ac:dyDescent="0.3">
      <c r="A16" s="18" t="s">
        <v>34</v>
      </c>
      <c r="B16" s="19">
        <v>870</v>
      </c>
      <c r="C16" s="100">
        <v>50</v>
      </c>
      <c r="D16" s="76">
        <v>50</v>
      </c>
      <c r="E16" s="29">
        <v>50</v>
      </c>
      <c r="F16" s="29">
        <v>50</v>
      </c>
      <c r="G16" s="29">
        <v>50</v>
      </c>
      <c r="H16" s="77">
        <f t="shared" si="0"/>
        <v>100</v>
      </c>
    </row>
    <row r="17" spans="1:8" ht="16.5" thickBot="1" x14ac:dyDescent="0.3">
      <c r="A17" s="12" t="s">
        <v>35</v>
      </c>
      <c r="B17" s="20"/>
      <c r="C17" s="4">
        <f>SUM(C7:C16)</f>
        <v>101979.69999999998</v>
      </c>
      <c r="D17" s="4">
        <f>SUM(D7:D16)</f>
        <v>103772.7</v>
      </c>
      <c r="E17" s="57">
        <v>125709.99999999999</v>
      </c>
      <c r="F17" s="57">
        <f>SUM(F7:F16)</f>
        <v>124052.7</v>
      </c>
      <c r="G17" s="57">
        <f>SUM(G7:G16)</f>
        <v>125052.7</v>
      </c>
      <c r="H17" s="78">
        <f t="shared" si="0"/>
        <v>100.80610901657118</v>
      </c>
    </row>
    <row r="18" spans="1:8" ht="15.75" x14ac:dyDescent="0.25">
      <c r="A18" s="1"/>
      <c r="B18" s="1"/>
      <c r="C18" s="67"/>
      <c r="D18" s="67"/>
      <c r="E18" s="67"/>
      <c r="F18" s="67"/>
      <c r="G18" s="1"/>
      <c r="H18" s="1"/>
    </row>
    <row r="19" spans="1:8" ht="15.75" x14ac:dyDescent="0.25">
      <c r="A19" s="102" t="s">
        <v>85</v>
      </c>
      <c r="B19" s="102"/>
      <c r="C19" s="102"/>
      <c r="D19" s="102"/>
      <c r="E19" s="102"/>
      <c r="F19" s="102"/>
      <c r="G19" s="102"/>
      <c r="H19" s="102"/>
    </row>
    <row r="20" spans="1:8" ht="15.75" x14ac:dyDescent="0.25">
      <c r="A20" s="1"/>
      <c r="B20" s="1"/>
      <c r="C20" s="1"/>
      <c r="D20" s="1"/>
      <c r="E20" s="1"/>
      <c r="F20" s="1"/>
      <c r="G20" s="1"/>
      <c r="H20" s="1"/>
    </row>
    <row r="21" spans="1:8" ht="15.75" x14ac:dyDescent="0.25">
      <c r="A21" s="1"/>
      <c r="B21" s="1"/>
      <c r="C21" s="1"/>
      <c r="D21" s="1"/>
      <c r="E21" s="1"/>
      <c r="F21" s="1"/>
      <c r="G21" s="1"/>
      <c r="H21" s="1"/>
    </row>
  </sheetData>
  <mergeCells count="3">
    <mergeCell ref="A3:H3"/>
    <mergeCell ref="C1:H1"/>
    <mergeCell ref="A19:H19"/>
  </mergeCells>
  <pageMargins left="0.70866141732283472" right="0.11811023622047245" top="0.35433070866141736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zoomScale="120" zoomScaleNormal="120" workbookViewId="0">
      <selection activeCell="G15" sqref="G15"/>
    </sheetView>
  </sheetViews>
  <sheetFormatPr defaultRowHeight="15" x14ac:dyDescent="0.25"/>
  <cols>
    <col min="1" max="1" width="59.42578125" customWidth="1"/>
    <col min="2" max="2" width="12.5703125" customWidth="1"/>
    <col min="3" max="6" width="11.85546875" customWidth="1"/>
    <col min="7" max="7" width="10.7109375" customWidth="1"/>
    <col min="8" max="8" width="7" customWidth="1"/>
  </cols>
  <sheetData>
    <row r="1" spans="1:9" ht="19.5" customHeight="1" x14ac:dyDescent="0.25">
      <c r="A1" s="1"/>
      <c r="B1" s="105" t="s">
        <v>93</v>
      </c>
      <c r="C1" s="106"/>
      <c r="D1" s="106"/>
      <c r="E1" s="106"/>
      <c r="F1" s="106"/>
      <c r="G1" s="106"/>
      <c r="H1" s="106"/>
      <c r="I1" s="30"/>
    </row>
    <row r="2" spans="1:9" ht="14.25" customHeight="1" x14ac:dyDescent="0.25">
      <c r="A2" s="1"/>
      <c r="B2" s="1"/>
      <c r="C2" s="1"/>
      <c r="D2" s="1"/>
      <c r="E2" s="1"/>
      <c r="F2" s="1"/>
      <c r="G2" s="1"/>
      <c r="H2" s="1"/>
      <c r="I2" s="30"/>
    </row>
    <row r="3" spans="1:9" ht="18.75" customHeight="1" x14ac:dyDescent="0.25">
      <c r="A3" s="101" t="s">
        <v>70</v>
      </c>
      <c r="B3" s="101"/>
      <c r="C3" s="101"/>
      <c r="D3" s="101"/>
      <c r="E3" s="101"/>
      <c r="F3" s="101"/>
      <c r="G3" s="101"/>
      <c r="H3" s="101"/>
      <c r="I3" s="30"/>
    </row>
    <row r="4" spans="1:9" ht="26.25" customHeight="1" thickBot="1" x14ac:dyDescent="0.3">
      <c r="A4" s="1"/>
      <c r="B4" s="1"/>
      <c r="C4" s="1"/>
      <c r="D4" s="1"/>
      <c r="E4" s="1"/>
      <c r="F4" s="1"/>
      <c r="G4" s="103" t="s">
        <v>86</v>
      </c>
      <c r="H4" s="104"/>
      <c r="I4" s="30"/>
    </row>
    <row r="5" spans="1:9" ht="44.25" customHeight="1" thickBot="1" x14ac:dyDescent="0.3">
      <c r="A5" s="38" t="s">
        <v>54</v>
      </c>
      <c r="B5" s="5" t="s">
        <v>39</v>
      </c>
      <c r="C5" s="6" t="s">
        <v>67</v>
      </c>
      <c r="D5" s="5" t="s">
        <v>89</v>
      </c>
      <c r="E5" s="5" t="s">
        <v>90</v>
      </c>
      <c r="F5" s="5" t="s">
        <v>91</v>
      </c>
      <c r="G5" s="5" t="s">
        <v>40</v>
      </c>
      <c r="H5" s="31" t="s">
        <v>92</v>
      </c>
      <c r="I5" s="32"/>
    </row>
    <row r="6" spans="1:9" ht="18" customHeight="1" thickBot="1" x14ac:dyDescent="0.3">
      <c r="A6" s="52">
        <v>1</v>
      </c>
      <c r="B6" s="53">
        <v>2</v>
      </c>
      <c r="C6" s="54">
        <v>3</v>
      </c>
      <c r="D6" s="53">
        <v>4</v>
      </c>
      <c r="E6" s="53">
        <v>5</v>
      </c>
      <c r="F6" s="53">
        <v>6</v>
      </c>
      <c r="G6" s="53">
        <v>7</v>
      </c>
      <c r="H6" s="53">
        <v>8</v>
      </c>
      <c r="I6" s="32"/>
    </row>
    <row r="7" spans="1:9" ht="33" customHeight="1" x14ac:dyDescent="0.25">
      <c r="A7" s="39" t="s">
        <v>71</v>
      </c>
      <c r="B7" s="33" t="s">
        <v>42</v>
      </c>
      <c r="C7" s="27">
        <v>21398.9</v>
      </c>
      <c r="D7" s="3">
        <v>21528.9</v>
      </c>
      <c r="E7" s="3">
        <v>21528.9</v>
      </c>
      <c r="F7" s="3">
        <v>22038.5</v>
      </c>
      <c r="G7" s="3">
        <v>22038.5</v>
      </c>
      <c r="H7" s="82">
        <f>G7/F7*100</f>
        <v>100</v>
      </c>
      <c r="I7" s="30"/>
    </row>
    <row r="8" spans="1:9" ht="40.5" customHeight="1" x14ac:dyDescent="0.25">
      <c r="A8" s="40" t="s">
        <v>72</v>
      </c>
      <c r="B8" s="34" t="s">
        <v>56</v>
      </c>
      <c r="C8" s="27">
        <v>100</v>
      </c>
      <c r="D8" s="3">
        <v>100</v>
      </c>
      <c r="E8" s="3">
        <v>100</v>
      </c>
      <c r="F8" s="3">
        <v>100</v>
      </c>
      <c r="G8" s="3">
        <v>100</v>
      </c>
      <c r="H8" s="82">
        <f t="shared" ref="H8:H22" si="0">G8/F8*100</f>
        <v>100</v>
      </c>
      <c r="I8" s="30"/>
    </row>
    <row r="9" spans="1:9" ht="37.5" customHeight="1" x14ac:dyDescent="0.25">
      <c r="A9" s="41" t="s">
        <v>73</v>
      </c>
      <c r="B9" s="35" t="s">
        <v>43</v>
      </c>
      <c r="C9" s="27">
        <v>3878.3</v>
      </c>
      <c r="D9" s="3">
        <v>3878.3</v>
      </c>
      <c r="E9" s="3">
        <v>3878.3</v>
      </c>
      <c r="F9" s="3">
        <v>2275.8000000000002</v>
      </c>
      <c r="G9" s="3">
        <v>2275.8000000000002</v>
      </c>
      <c r="H9" s="82">
        <f t="shared" si="0"/>
        <v>100</v>
      </c>
      <c r="I9" s="30"/>
    </row>
    <row r="10" spans="1:9" ht="37.5" customHeight="1" x14ac:dyDescent="0.25">
      <c r="A10" s="41" t="s">
        <v>57</v>
      </c>
      <c r="B10" s="35" t="s">
        <v>58</v>
      </c>
      <c r="C10" s="27">
        <v>400</v>
      </c>
      <c r="D10" s="3">
        <v>400</v>
      </c>
      <c r="E10" s="3">
        <v>400</v>
      </c>
      <c r="F10" s="3">
        <v>400</v>
      </c>
      <c r="G10" s="3">
        <v>400</v>
      </c>
      <c r="H10" s="82">
        <f t="shared" si="0"/>
        <v>100</v>
      </c>
      <c r="I10" s="30"/>
    </row>
    <row r="11" spans="1:9" ht="51" customHeight="1" x14ac:dyDescent="0.25">
      <c r="A11" s="41" t="s">
        <v>74</v>
      </c>
      <c r="B11" s="35" t="s">
        <v>44</v>
      </c>
      <c r="C11" s="27">
        <v>12058.5</v>
      </c>
      <c r="D11" s="3">
        <v>12488.2</v>
      </c>
      <c r="E11" s="3">
        <v>23577.1</v>
      </c>
      <c r="F11" s="3">
        <v>20717.3</v>
      </c>
      <c r="G11" s="3">
        <v>20717.3</v>
      </c>
      <c r="H11" s="82">
        <f t="shared" si="0"/>
        <v>100</v>
      </c>
      <c r="I11" s="30"/>
    </row>
    <row r="12" spans="1:9" ht="55.5" customHeight="1" x14ac:dyDescent="0.25">
      <c r="A12" s="41" t="s">
        <v>75</v>
      </c>
      <c r="B12" s="35" t="s">
        <v>41</v>
      </c>
      <c r="C12" s="27">
        <v>325.3</v>
      </c>
      <c r="D12" s="3">
        <v>325.3</v>
      </c>
      <c r="E12" s="3">
        <v>325.3</v>
      </c>
      <c r="F12" s="3">
        <v>325.3</v>
      </c>
      <c r="G12" s="3">
        <v>325.3</v>
      </c>
      <c r="H12" s="82">
        <f t="shared" si="0"/>
        <v>100</v>
      </c>
      <c r="I12" s="30"/>
    </row>
    <row r="13" spans="1:9" ht="52.5" customHeight="1" x14ac:dyDescent="0.25">
      <c r="A13" s="41" t="s">
        <v>76</v>
      </c>
      <c r="B13" s="35" t="s">
        <v>45</v>
      </c>
      <c r="C13" s="27">
        <v>107.9</v>
      </c>
      <c r="D13" s="3">
        <v>107.9</v>
      </c>
      <c r="E13" s="3">
        <v>107.9</v>
      </c>
      <c r="F13" s="3">
        <v>107.9</v>
      </c>
      <c r="G13" s="3">
        <v>107.9</v>
      </c>
      <c r="H13" s="82">
        <f t="shared" si="0"/>
        <v>100</v>
      </c>
      <c r="I13" s="30"/>
    </row>
    <row r="14" spans="1:9" ht="36" customHeight="1" x14ac:dyDescent="0.25">
      <c r="A14" s="41" t="s">
        <v>77</v>
      </c>
      <c r="B14" s="35" t="s">
        <v>46</v>
      </c>
      <c r="C14" s="27">
        <v>582.6</v>
      </c>
      <c r="D14" s="3">
        <v>582.6</v>
      </c>
      <c r="E14" s="3">
        <v>582.6</v>
      </c>
      <c r="F14" s="3">
        <v>582.6</v>
      </c>
      <c r="G14" s="3">
        <v>582.6</v>
      </c>
      <c r="H14" s="82">
        <f t="shared" si="0"/>
        <v>100</v>
      </c>
      <c r="I14" s="30"/>
    </row>
    <row r="15" spans="1:9" ht="42" customHeight="1" x14ac:dyDescent="0.25">
      <c r="A15" s="41" t="s">
        <v>78</v>
      </c>
      <c r="B15" s="35" t="s">
        <v>47</v>
      </c>
      <c r="C15" s="29">
        <v>9402.7000000000007</v>
      </c>
      <c r="D15" s="76">
        <v>9440</v>
      </c>
      <c r="E15" s="76">
        <v>9440</v>
      </c>
      <c r="F15" s="76">
        <v>9440</v>
      </c>
      <c r="G15" s="76">
        <v>10440</v>
      </c>
      <c r="H15" s="82">
        <f t="shared" si="0"/>
        <v>110.59322033898304</v>
      </c>
      <c r="I15" s="30"/>
    </row>
    <row r="16" spans="1:9" ht="39.75" customHeight="1" x14ac:dyDescent="0.25">
      <c r="A16" s="41" t="s">
        <v>79</v>
      </c>
      <c r="B16" s="35" t="s">
        <v>59</v>
      </c>
      <c r="C16" s="27">
        <v>101.9</v>
      </c>
      <c r="D16" s="3">
        <v>101.9</v>
      </c>
      <c r="E16" s="3">
        <v>198.9</v>
      </c>
      <c r="F16" s="3">
        <v>76.900000000000006</v>
      </c>
      <c r="G16" s="3">
        <v>76.900000000000006</v>
      </c>
      <c r="H16" s="82">
        <f t="shared" si="0"/>
        <v>100</v>
      </c>
      <c r="I16" s="30"/>
    </row>
    <row r="17" spans="1:9" ht="40.5" customHeight="1" x14ac:dyDescent="0.25">
      <c r="A17" s="41" t="s">
        <v>80</v>
      </c>
      <c r="B17" s="35" t="s">
        <v>48</v>
      </c>
      <c r="C17" s="27">
        <v>46751.4</v>
      </c>
      <c r="D17" s="3">
        <v>47947.4</v>
      </c>
      <c r="E17" s="3">
        <v>49176.9</v>
      </c>
      <c r="F17" s="3">
        <v>51726.6</v>
      </c>
      <c r="G17" s="3">
        <v>51726.6</v>
      </c>
      <c r="H17" s="82">
        <f t="shared" si="0"/>
        <v>100</v>
      </c>
      <c r="I17" s="30"/>
    </row>
    <row r="18" spans="1:9" ht="41.25" customHeight="1" x14ac:dyDescent="0.25">
      <c r="A18" s="79" t="s">
        <v>81</v>
      </c>
      <c r="B18" s="80" t="s">
        <v>60</v>
      </c>
      <c r="C18" s="88">
        <v>3282.5</v>
      </c>
      <c r="D18" s="3">
        <v>3282.5</v>
      </c>
      <c r="E18" s="3">
        <v>3282.5</v>
      </c>
      <c r="F18" s="3">
        <v>3522.5</v>
      </c>
      <c r="G18" s="3">
        <v>3522.5</v>
      </c>
      <c r="H18" s="82">
        <f t="shared" si="0"/>
        <v>100</v>
      </c>
      <c r="I18" s="30"/>
    </row>
    <row r="19" spans="1:9" ht="41.25" customHeight="1" thickBot="1" x14ac:dyDescent="0.3">
      <c r="A19" s="62" t="s">
        <v>82</v>
      </c>
      <c r="B19" s="45" t="s">
        <v>83</v>
      </c>
      <c r="C19" s="89">
        <v>1398</v>
      </c>
      <c r="D19" s="90">
        <v>1398</v>
      </c>
      <c r="E19" s="90">
        <v>10919.9</v>
      </c>
      <c r="F19" s="90">
        <v>10919.9</v>
      </c>
      <c r="G19" s="90">
        <v>10919.9</v>
      </c>
      <c r="H19" s="63">
        <f t="shared" si="0"/>
        <v>100</v>
      </c>
      <c r="I19" s="30"/>
    </row>
    <row r="20" spans="1:9" ht="21.75" customHeight="1" thickBot="1" x14ac:dyDescent="0.3">
      <c r="A20" s="42" t="s">
        <v>35</v>
      </c>
      <c r="B20" s="43"/>
      <c r="C20" s="57">
        <f>SUM(C7:C19)</f>
        <v>99788</v>
      </c>
      <c r="D20" s="4">
        <f>SUM(D7:D19)</f>
        <v>101581</v>
      </c>
      <c r="E20" s="4">
        <v>123518.3</v>
      </c>
      <c r="F20" s="4">
        <v>122233.3</v>
      </c>
      <c r="G20" s="4">
        <f>SUM(G7:G19)</f>
        <v>123233.29999999999</v>
      </c>
      <c r="H20" s="58">
        <f t="shared" si="0"/>
        <v>100.81810766787773</v>
      </c>
      <c r="I20" s="30"/>
    </row>
    <row r="21" spans="1:9" ht="24" customHeight="1" thickBot="1" x14ac:dyDescent="0.3">
      <c r="A21" s="44" t="s">
        <v>63</v>
      </c>
      <c r="B21" s="45" t="s">
        <v>62</v>
      </c>
      <c r="C21" s="91">
        <v>2191.6999999999998</v>
      </c>
      <c r="D21" s="87">
        <v>2191.6999999999998</v>
      </c>
      <c r="E21" s="87">
        <v>2191.6999999999998</v>
      </c>
      <c r="F21" s="87">
        <v>1819.4</v>
      </c>
      <c r="G21" s="87">
        <v>1819.4</v>
      </c>
      <c r="H21" s="63">
        <f t="shared" si="0"/>
        <v>100</v>
      </c>
      <c r="I21" s="30"/>
    </row>
    <row r="22" spans="1:9" ht="22.5" customHeight="1" thickBot="1" x14ac:dyDescent="0.3">
      <c r="A22" s="42" t="s">
        <v>10</v>
      </c>
      <c r="B22" s="43"/>
      <c r="C22" s="57">
        <f>SUM(C20+C21)</f>
        <v>101979.7</v>
      </c>
      <c r="D22" s="4">
        <f>SUM(D20:D21)</f>
        <v>103772.7</v>
      </c>
      <c r="E22" s="4">
        <v>125710</v>
      </c>
      <c r="F22" s="4">
        <f>SUM(F20:F21)</f>
        <v>124052.7</v>
      </c>
      <c r="G22" s="4">
        <f>SUM(G20+G21)</f>
        <v>125052.69999999998</v>
      </c>
      <c r="H22" s="58">
        <f t="shared" si="0"/>
        <v>100.80610901657117</v>
      </c>
      <c r="I22" s="30"/>
    </row>
    <row r="23" spans="1:9" ht="18.75" customHeight="1" x14ac:dyDescent="0.25">
      <c r="A23" s="69"/>
      <c r="B23" s="70"/>
      <c r="C23" s="71"/>
      <c r="D23" s="71"/>
      <c r="E23" s="71"/>
      <c r="F23" s="71"/>
      <c r="G23" s="71"/>
      <c r="H23" s="72"/>
      <c r="I23" s="30"/>
    </row>
    <row r="24" spans="1:9" ht="15.75" x14ac:dyDescent="0.25">
      <c r="A24" s="107" t="s">
        <v>85</v>
      </c>
      <c r="B24" s="102"/>
      <c r="C24" s="102"/>
      <c r="D24" s="102"/>
      <c r="E24" s="102"/>
      <c r="F24" s="102"/>
      <c r="G24" s="102"/>
      <c r="H24" s="102"/>
      <c r="I24" s="30"/>
    </row>
    <row r="25" spans="1:9" ht="15.75" x14ac:dyDescent="0.25">
      <c r="A25" s="23"/>
      <c r="B25" s="36"/>
      <c r="C25" s="1"/>
      <c r="D25" s="1"/>
      <c r="E25" s="1"/>
      <c r="F25" s="1"/>
      <c r="G25" s="1"/>
      <c r="H25" s="1"/>
      <c r="I25" s="30"/>
    </row>
    <row r="26" spans="1:9" ht="15.75" x14ac:dyDescent="0.25">
      <c r="A26" s="32"/>
      <c r="B26" s="37"/>
      <c r="C26" s="30"/>
      <c r="D26" s="30"/>
      <c r="E26" s="30"/>
      <c r="F26" s="30"/>
      <c r="G26" s="30"/>
      <c r="H26" s="30"/>
      <c r="I26" s="30"/>
    </row>
    <row r="27" spans="1:9" ht="15.75" x14ac:dyDescent="0.25">
      <c r="A27" s="32"/>
      <c r="B27" s="37"/>
      <c r="C27" s="30"/>
      <c r="D27" s="30"/>
      <c r="E27" s="30"/>
      <c r="F27" s="30"/>
      <c r="G27" s="30"/>
      <c r="H27" s="30"/>
      <c r="I27" s="30"/>
    </row>
    <row r="28" spans="1:9" ht="15.75" x14ac:dyDescent="0.25">
      <c r="A28" s="32"/>
      <c r="B28" s="37"/>
      <c r="C28" s="30"/>
      <c r="D28" s="30"/>
      <c r="E28" s="30"/>
      <c r="F28" s="30"/>
      <c r="G28" s="30"/>
      <c r="H28" s="30"/>
      <c r="I28" s="30"/>
    </row>
    <row r="29" spans="1:9" ht="15.75" x14ac:dyDescent="0.25">
      <c r="A29" s="32"/>
      <c r="B29" s="37"/>
      <c r="C29" s="30"/>
      <c r="D29" s="30"/>
      <c r="E29" s="30"/>
      <c r="F29" s="30"/>
      <c r="G29" s="30"/>
      <c r="H29" s="30"/>
      <c r="I29" s="30"/>
    </row>
    <row r="30" spans="1:9" ht="15.75" x14ac:dyDescent="0.25">
      <c r="A30" s="32"/>
      <c r="B30" s="37"/>
      <c r="C30" s="30"/>
      <c r="D30" s="30"/>
      <c r="E30" s="30"/>
      <c r="F30" s="30"/>
      <c r="G30" s="30"/>
      <c r="H30" s="30"/>
      <c r="I30" s="30"/>
    </row>
    <row r="31" spans="1:9" ht="15.75" x14ac:dyDescent="0.25">
      <c r="A31" s="32"/>
      <c r="B31" s="37"/>
      <c r="C31" s="30"/>
      <c r="D31" s="30"/>
      <c r="E31" s="30"/>
      <c r="F31" s="30"/>
      <c r="G31" s="30"/>
      <c r="H31" s="30"/>
      <c r="I31" s="30"/>
    </row>
    <row r="32" spans="1:9" ht="15.75" x14ac:dyDescent="0.25">
      <c r="A32" s="32"/>
      <c r="B32" s="37"/>
      <c r="C32" s="30"/>
      <c r="D32" s="30"/>
      <c r="E32" s="30"/>
      <c r="F32" s="30"/>
      <c r="G32" s="30"/>
      <c r="H32" s="30"/>
      <c r="I32" s="30"/>
    </row>
    <row r="33" spans="1:2" x14ac:dyDescent="0.25">
      <c r="A33" s="13"/>
      <c r="B33" s="21"/>
    </row>
    <row r="34" spans="1:2" x14ac:dyDescent="0.25">
      <c r="A34" s="13"/>
      <c r="B34" s="21"/>
    </row>
    <row r="35" spans="1:2" x14ac:dyDescent="0.25">
      <c r="A35" s="13"/>
      <c r="B35" s="21"/>
    </row>
    <row r="36" spans="1:2" x14ac:dyDescent="0.25">
      <c r="A36" s="13"/>
    </row>
  </sheetData>
  <mergeCells count="4">
    <mergeCell ref="A3:H3"/>
    <mergeCell ref="A24:H24"/>
    <mergeCell ref="B1:H1"/>
    <mergeCell ref="G4:H4"/>
  </mergeCells>
  <pageMargins left="0.59055118110236227" right="0.11811023622047245" top="0.39370078740157483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 (раздел подраздел)</vt:lpstr>
      <vt:lpstr>вид расходов</vt:lpstr>
      <vt:lpstr>программы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2018-10-09T07:21:12Z</dcterms:modified>
</cp:coreProperties>
</file>